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епартамент Корпоративных Финансов\Страхование\Страхование_2018\03_Конкурсы\ОСОПО_092018\Материалы для согласования\"/>
    </mc:Choice>
  </mc:AlternateContent>
  <bookViews>
    <workbookView xWindow="0" yWindow="0" windowWidth="25200" windowHeight="11880"/>
  </bookViews>
  <sheets>
    <sheet name="Приложение 1 к ТЗ" sheetId="27" r:id="rId1"/>
    <sheet name="Лист2" sheetId="2" state="hidden" r:id="rId2"/>
  </sheets>
  <externalReferences>
    <externalReference r:id="rId3"/>
  </externalReferences>
  <definedNames>
    <definedName name="_xlnm._FilterDatabase" localSheetId="0" hidden="1">'Приложение 1 к ТЗ'!$A$7:$J$32</definedName>
    <definedName name="Levels">[1]Служебный!$A$47:$B$50</definedName>
    <definedName name="Да_Нет">Лист2!$A$13:$A$15</definedName>
    <definedName name="Есть_Нет">Лист2!$A$9:$A$11</definedName>
    <definedName name="Есть_Нет_НеТребуется">[1]Служебный!$A$10:$A$13</definedName>
    <definedName name="Список3">[1]Служебный!$A$21:$A$24</definedName>
    <definedName name="Список4">[1]Служебный!$A$26:$A$28</definedName>
    <definedName name="ТипОбъекта">'[1]Выбор метода расчета'!$G$3:$G$5</definedName>
  </definedNames>
  <calcPr calcId="162913"/>
</workbook>
</file>

<file path=xl/calcChain.xml><?xml version="1.0" encoding="utf-8"?>
<calcChain xmlns="http://schemas.openxmlformats.org/spreadsheetml/2006/main">
  <c r="G32" i="27" l="1"/>
  <c r="J31" i="27"/>
  <c r="J30" i="27"/>
  <c r="J29" i="27"/>
  <c r="J28" i="27"/>
  <c r="J27" i="27"/>
  <c r="J26" i="27"/>
  <c r="J25" i="27"/>
  <c r="J24" i="27"/>
  <c r="J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32" i="27" s="1"/>
  <c r="J8" i="27"/>
</calcChain>
</file>

<file path=xl/sharedStrings.xml><?xml version="1.0" encoding="utf-8"?>
<sst xmlns="http://schemas.openxmlformats.org/spreadsheetml/2006/main" count="123" uniqueCount="93">
  <si>
    <t>Уровень безопасности</t>
  </si>
  <si>
    <t>низкий</t>
  </si>
  <si>
    <t>минимально приемлемый</t>
  </si>
  <si>
    <t>средний</t>
  </si>
  <si>
    <t>высокий</t>
  </si>
  <si>
    <t>есть</t>
  </si>
  <si>
    <t>нет</t>
  </si>
  <si>
    <t>да</t>
  </si>
  <si>
    <t>Есть_Нет</t>
  </si>
  <si>
    <t>Да_Нет</t>
  </si>
  <si>
    <t xml:space="preserve"> </t>
  </si>
  <si>
    <t>Площадка козлового крана</t>
  </si>
  <si>
    <t>Сеть газопотребления Злынковского района электрических сетей  филиала ПАО "МРСК Центра" - "Брянскэнерго"</t>
  </si>
  <si>
    <t>Участок  транспортный Западного участка Службы механизации и транспорта филиала ПАО "МРСК Центра" - "Брянскэнерго"</t>
  </si>
  <si>
    <t>А 01-10476-0100</t>
  </si>
  <si>
    <t>Участок транспортный  Восточного участка Службы механизации и транпорта филиала ПАО "МРСК Центра" - "Брянскэнерго", эксплуатирующий подъемные сооружения</t>
  </si>
  <si>
    <t>А 01-10476-0111</t>
  </si>
  <si>
    <t>Участок транспортной Службы механизации и транспорта филиала ПАО "МРСК Центра"-"Воронежэнерго"</t>
  </si>
  <si>
    <t>А01-10476-0053</t>
  </si>
  <si>
    <t>Участок транспортный Службы механизации и транспорта филиала ОАО "МРСК Центра" - "Костромаэнерго"</t>
  </si>
  <si>
    <t>А01-10476-0001</t>
  </si>
  <si>
    <t>А01-10476-0002</t>
  </si>
  <si>
    <t>Площадка козлового крана филиала ОАО "МРСК Центра" - "Курскэнерго"</t>
  </si>
  <si>
    <t>А01-10476-0096</t>
  </si>
  <si>
    <t>А01-10476-0097</t>
  </si>
  <si>
    <t>А01-10476-0148</t>
  </si>
  <si>
    <t>Участок транспортный Службы механизации и транспорта филиала ОАО "МРСК Центра" - "Смоленскэнерго"</t>
  </si>
  <si>
    <t>А01-10476-0019</t>
  </si>
  <si>
    <t>Сеть газопотребления Ершичского района электрических сетей филиала ОАО "МРСК Центра" - "Смоленскэнерго</t>
  </si>
  <si>
    <t>А01-10476-0162</t>
  </si>
  <si>
    <t>Сеть газопотребления Починковского района электрических сетей филиала ОАО "МРСК Центра" - "Смоленскэнерго</t>
  </si>
  <si>
    <t>А01-10476-0163</t>
  </si>
  <si>
    <t>А01-10476-0037</t>
  </si>
  <si>
    <t>А01-10476-0051</t>
  </si>
  <si>
    <t>Участок транспортных Службы механизации и транспорта филиала ПАО "МРСК Центра" - "Тверьэнерго", эксплуатирующий подъемные сооружения</t>
  </si>
  <si>
    <t>А01-10476-0156</t>
  </si>
  <si>
    <t>А01-10476-0157</t>
  </si>
  <si>
    <t>Площадка башенного крана</t>
  </si>
  <si>
    <t>А01-10476-0164</t>
  </si>
  <si>
    <t>Лифт пассажирский</t>
  </si>
  <si>
    <t>Лифт</t>
  </si>
  <si>
    <t>Лифты</t>
  </si>
  <si>
    <t>Перечень объектов ОСОПО</t>
  </si>
  <si>
    <t>№ п/п</t>
  </si>
  <si>
    <t>Филиал</t>
  </si>
  <si>
    <t>Наименование объекта в соответствии со свидетельством о регистрации</t>
  </si>
  <si>
    <t>Регистрационный номер объекта в соответствии со свидетельством</t>
  </si>
  <si>
    <t>Кол-во технических утсройств на объекте</t>
  </si>
  <si>
    <t>Технические устройства (краны, автоподъемники, лифты, экскалаторы)</t>
  </si>
  <si>
    <t>Страховая сумма, руб.</t>
  </si>
  <si>
    <t>Страховой тариф, %</t>
  </si>
  <si>
    <t>КУБ</t>
  </si>
  <si>
    <t>Страховая премия, руб.</t>
  </si>
  <si>
    <t>Белгородэнерго</t>
  </si>
  <si>
    <t>Участок транспортный Службы механизации и транспорта филиала ОАО "МРСК Центра" - "Белгородэнерго"</t>
  </si>
  <si>
    <t>А01-10476-0185</t>
  </si>
  <si>
    <t>А01-10476-0165</t>
  </si>
  <si>
    <t>Брянскэнерго</t>
  </si>
  <si>
    <t>Автоподъемники, автокраны, автовышки, кран-манипулятор</t>
  </si>
  <si>
    <t>А01-10476-0098</t>
  </si>
  <si>
    <t>Воронежэнерго</t>
  </si>
  <si>
    <t>Краны, краны-манипуляторы, подъемники (вышки)</t>
  </si>
  <si>
    <t>Костромаэнерго</t>
  </si>
  <si>
    <t>Краны, автоподъемники</t>
  </si>
  <si>
    <t>Кран</t>
  </si>
  <si>
    <t>Курскэнерго</t>
  </si>
  <si>
    <t>х</t>
  </si>
  <si>
    <t>Участок транспортный Службы механизации и транспорта филиала ПАО "МРСК Центра"-"Курскэнерго", эксплуатирующий подъемные сооружения</t>
  </si>
  <si>
    <t>Липецкэнерго</t>
  </si>
  <si>
    <t>Участок транспортный.Службы механизации и транспорта филиала ОАО "МРСК Центра"-"Липецкэнерго"</t>
  </si>
  <si>
    <t>Лифты (г. Липецк, ул. 50 лет НЛМК, д.33)</t>
  </si>
  <si>
    <t>Орелэнерго</t>
  </si>
  <si>
    <t>Участок транспортный Службы механизации и транспорта филиала "ПАО "МРСК Центра" -            «Орелэнерго» , эксплуатирующий подъемные сооружения</t>
  </si>
  <si>
    <t>А01-10476-0035</t>
  </si>
  <si>
    <t>Сеть газопотребления Мценского района электрических сетей филиала ОАО "МРСК Центра" -         "Орелэнерго"</t>
  </si>
  <si>
    <t>А01-10476-0036</t>
  </si>
  <si>
    <t>Смоленскэнерго</t>
  </si>
  <si>
    <t>Тамбовэнерго</t>
  </si>
  <si>
    <t>Сеть  газопотребления Тамбовского района электрических сетей филиала ОАО "МРСК Центра" - "Тамбовэнерго"</t>
  </si>
  <si>
    <t>Участок транспортной службы механизации и транспорта филиала ОАО "МРСК Центра" - "Тамбовэнерго"</t>
  </si>
  <si>
    <t>Тверьэнерго</t>
  </si>
  <si>
    <t>Ярэнерго</t>
  </si>
  <si>
    <t>Участок транспортный Службы механизации и транспорта филиала ПАО "МРСК Центра"-"Ярэнерго"</t>
  </si>
  <si>
    <t>Кран башенный</t>
  </si>
  <si>
    <t>ИТОГО:</t>
  </si>
  <si>
    <t>Автокраны, автоподъемники</t>
  </si>
  <si>
    <t>Кран козловой</t>
  </si>
  <si>
    <t xml:space="preserve"> Козловой кран</t>
  </si>
  <si>
    <t>Краны/автоподъемники</t>
  </si>
  <si>
    <t xml:space="preserve">Автокраны,
автоподъемники,
автовышки,
краны-манипуляторы
</t>
  </si>
  <si>
    <t>Подъемники автомобильные;
Краны стреловые
Краны-манипуляторы;
Вышки телескопические</t>
  </si>
  <si>
    <t>Краны; Автоподъемники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</si>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</sst>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0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4" fillId="3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/>
    <xf numFmtId="0" fontId="7" fillId="3" borderId="1" xfId="0" applyFont="1" applyFill="1" applyBorder="1"/>
    <xf numFmtId="16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0" fontId="4" fillId="3" borderId="0" xfId="0" applyNumberFormat="1" applyFont="1" applyFill="1"/>
    <xf numFmtId="0" fontId="5" fillId="3" borderId="0" xfId="0" applyFont="1" applyFill="1" applyAlignment="1">
      <alignment horizontal="left"/>
    </xf>
    <xf numFmtId="0" fontId="9" fillId="3" borderId="0" xfId="0" applyNumberFormat="1" applyFont="1" applyFill="1"/>
    <xf numFmtId="0" fontId="5" fillId="3" borderId="0" xfId="0" applyFont="1" applyFill="1" applyAlignment="1">
      <alignment horizontal="center"/>
    </xf>
    <xf numFmtId="0" fontId="6" fillId="3" borderId="8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&#1072;&#1088;&#1090;&#1072;&#1084;&#1077;&#1085;&#1090;%20&#1050;&#1086;&#1088;&#1087;&#1086;&#1088;&#1072;&#1090;&#1080;&#1074;&#1085;&#1099;&#1093;%20&#1060;&#1080;&#1085;&#1072;&#1085;&#1089;&#1086;&#1074;/&#1057;&#1090;&#1088;&#1072;&#1093;&#1086;&#1074;&#1072;&#1085;&#1080;&#1077;/&#1057;&#1090;&#1088;&#1072;&#1093;&#1086;&#1074;&#1072;&#1085;&#1080;&#1077;_2018/03_&#1050;&#1086;&#1085;&#1082;&#1091;&#1088;&#1089;&#1099;/&#1054;&#1057;&#1054;&#1055;&#1054;_092018/&#1040;01-10476-0098_&#1041;&#1088;&#1103;&#1085;&#1089;&#1082;&#1101;&#1085;&#1077;&#1088;&#1075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метода расчета"/>
      <sheetName val="Лист 1"/>
      <sheetName val="Лист2"/>
      <sheetName val="Служебный"/>
      <sheetName val="Лист1"/>
    </sheetNames>
    <sheetDataSet>
      <sheetData sheetId="0">
        <row r="3">
          <cell r="G3" t="str">
            <v>ОПО</v>
          </cell>
        </row>
        <row r="4">
          <cell r="G4" t="str">
            <v>АЗС</v>
          </cell>
        </row>
        <row r="5">
          <cell r="G5" t="str">
            <v>ГТС</v>
          </cell>
        </row>
      </sheetData>
      <sheetData sheetId="1"/>
      <sheetData sheetId="2" refreshError="1"/>
      <sheetData sheetId="3">
        <row r="10">
          <cell r="A10" t="str">
            <v xml:space="preserve"> </v>
          </cell>
        </row>
        <row r="11">
          <cell r="A11" t="str">
            <v>есть</v>
          </cell>
        </row>
        <row r="12">
          <cell r="A12" t="str">
            <v>нет</v>
          </cell>
        </row>
        <row r="13">
          <cell r="A13" t="str">
            <v>не требуется</v>
          </cell>
        </row>
        <row r="21">
          <cell r="A21" t="str">
            <v xml:space="preserve"> </v>
          </cell>
        </row>
        <row r="22">
          <cell r="A22" t="str">
            <v>есть</v>
          </cell>
        </row>
        <row r="23">
          <cell r="A23" t="str">
            <v>в стадии оформления</v>
          </cell>
        </row>
        <row r="24">
          <cell r="A24" t="str">
            <v>не требуется</v>
          </cell>
        </row>
        <row r="26">
          <cell r="A26" t="str">
            <v xml:space="preserve"> </v>
          </cell>
        </row>
        <row r="27">
          <cell r="A27" t="str">
            <v>да</v>
          </cell>
        </row>
        <row r="28">
          <cell r="A28" t="str">
            <v>нет</v>
          </cell>
        </row>
        <row r="47">
          <cell r="A47" t="str">
            <v>высокий</v>
          </cell>
          <cell r="B47">
            <v>4</v>
          </cell>
        </row>
        <row r="48">
          <cell r="A48" t="str">
            <v>минимально приемлемый</v>
          </cell>
          <cell r="B48">
            <v>2</v>
          </cell>
        </row>
        <row r="49">
          <cell r="A49" t="str">
            <v>низкий</v>
          </cell>
          <cell r="B49">
            <v>1</v>
          </cell>
        </row>
        <row r="50">
          <cell r="A50" t="str">
            <v>средний</v>
          </cell>
          <cell r="B50">
            <v>3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A25" workbookViewId="0">
      <selection activeCell="M10" sqref="M10"/>
    </sheetView>
  </sheetViews>
  <sheetFormatPr defaultRowHeight="15" x14ac:dyDescent="0.25"/>
  <cols>
    <col min="1" max="1" width="7" style="11" customWidth="1"/>
    <col min="2" max="2" width="18.85546875" style="11" customWidth="1"/>
    <col min="3" max="3" width="32.140625" style="11" customWidth="1"/>
    <col min="4" max="4" width="25.140625" style="11" customWidth="1"/>
    <col min="5" max="7" width="17" style="11" customWidth="1"/>
    <col min="8" max="8" width="15.7109375" style="11" customWidth="1"/>
    <col min="9" max="9" width="15.7109375" style="28" customWidth="1"/>
    <col min="10" max="10" width="15.7109375" style="11" customWidth="1"/>
    <col min="11" max="16384" width="9.140625" style="11"/>
  </cols>
  <sheetData>
    <row r="1" spans="1:10" ht="15.75" x14ac:dyDescent="0.25">
      <c r="H1" s="30" t="s">
        <v>92</v>
      </c>
    </row>
    <row r="3" spans="1:10" x14ac:dyDescent="0.25">
      <c r="A3" s="31" t="s">
        <v>42</v>
      </c>
      <c r="B3" s="31"/>
      <c r="C3" s="31"/>
      <c r="D3" s="31"/>
      <c r="E3" s="31"/>
      <c r="F3" s="31"/>
      <c r="G3" s="31"/>
      <c r="H3" s="31"/>
      <c r="I3" s="31"/>
      <c r="J3" s="31"/>
    </row>
    <row r="6" spans="1:10" ht="63.75" x14ac:dyDescent="0.25">
      <c r="A6" s="12" t="s">
        <v>43</v>
      </c>
      <c r="B6" s="12" t="s">
        <v>44</v>
      </c>
      <c r="C6" s="12" t="s">
        <v>45</v>
      </c>
      <c r="D6" s="12" t="s">
        <v>46</v>
      </c>
      <c r="E6" s="12" t="s">
        <v>47</v>
      </c>
      <c r="F6" s="12" t="s">
        <v>48</v>
      </c>
      <c r="G6" s="12" t="s">
        <v>49</v>
      </c>
      <c r="H6" s="12" t="s">
        <v>50</v>
      </c>
      <c r="I6" s="13" t="s">
        <v>51</v>
      </c>
      <c r="J6" s="12" t="s">
        <v>52</v>
      </c>
    </row>
    <row r="7" spans="1:10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3">
        <v>9</v>
      </c>
      <c r="J7" s="12">
        <v>10</v>
      </c>
    </row>
    <row r="8" spans="1:10" s="21" customFormat="1" ht="51" x14ac:dyDescent="0.2">
      <c r="A8" s="24">
        <v>1</v>
      </c>
      <c r="B8" s="14" t="s">
        <v>53</v>
      </c>
      <c r="C8" s="15" t="s">
        <v>54</v>
      </c>
      <c r="D8" s="16" t="s">
        <v>55</v>
      </c>
      <c r="E8" s="17">
        <v>189</v>
      </c>
      <c r="F8" s="15" t="s">
        <v>85</v>
      </c>
      <c r="G8" s="18">
        <v>10000000</v>
      </c>
      <c r="H8" s="19">
        <v>2.3999999999999998E-3</v>
      </c>
      <c r="I8" s="20">
        <v>0.6</v>
      </c>
      <c r="J8" s="18">
        <f>G8*H8*I8</f>
        <v>14399.999999999998</v>
      </c>
    </row>
    <row r="9" spans="1:10" s="21" customFormat="1" ht="12.75" x14ac:dyDescent="0.2">
      <c r="A9" s="24">
        <v>2</v>
      </c>
      <c r="B9" s="22" t="s">
        <v>53</v>
      </c>
      <c r="C9" s="15" t="s">
        <v>11</v>
      </c>
      <c r="D9" s="17" t="s">
        <v>56</v>
      </c>
      <c r="E9" s="16">
        <v>1</v>
      </c>
      <c r="F9" s="15" t="s">
        <v>86</v>
      </c>
      <c r="G9" s="18">
        <v>10000000</v>
      </c>
      <c r="H9" s="23">
        <v>1.4999999999999999E-4</v>
      </c>
      <c r="I9" s="20">
        <v>0.6</v>
      </c>
      <c r="J9" s="18">
        <f t="shared" ref="J9:J31" si="0">G9*H9*I9</f>
        <v>899.99999999999989</v>
      </c>
    </row>
    <row r="10" spans="1:10" s="21" customFormat="1" ht="51" x14ac:dyDescent="0.2">
      <c r="A10" s="24">
        <v>3</v>
      </c>
      <c r="B10" s="22" t="s">
        <v>57</v>
      </c>
      <c r="C10" s="15" t="s">
        <v>13</v>
      </c>
      <c r="D10" s="17" t="s">
        <v>14</v>
      </c>
      <c r="E10" s="16">
        <v>33</v>
      </c>
      <c r="F10" s="15" t="s">
        <v>58</v>
      </c>
      <c r="G10" s="18">
        <v>10000000</v>
      </c>
      <c r="H10" s="19">
        <v>2.3999999999999998E-3</v>
      </c>
      <c r="I10" s="20">
        <v>0.85</v>
      </c>
      <c r="J10" s="18">
        <f t="shared" si="0"/>
        <v>20399.999999999996</v>
      </c>
    </row>
    <row r="11" spans="1:10" s="21" customFormat="1" ht="76.5" x14ac:dyDescent="0.2">
      <c r="A11" s="24">
        <v>4</v>
      </c>
      <c r="B11" s="22" t="s">
        <v>57</v>
      </c>
      <c r="C11" s="15" t="s">
        <v>15</v>
      </c>
      <c r="D11" s="17" t="s">
        <v>16</v>
      </c>
      <c r="E11" s="16">
        <v>40</v>
      </c>
      <c r="F11" s="15" t="s">
        <v>58</v>
      </c>
      <c r="G11" s="18">
        <v>10000000</v>
      </c>
      <c r="H11" s="19">
        <v>2.3999999999999998E-3</v>
      </c>
      <c r="I11" s="20">
        <v>0.85</v>
      </c>
      <c r="J11" s="18">
        <f t="shared" si="0"/>
        <v>20399.999999999996</v>
      </c>
    </row>
    <row r="12" spans="1:10" s="21" customFormat="1" ht="51" x14ac:dyDescent="0.2">
      <c r="A12" s="24">
        <v>5</v>
      </c>
      <c r="B12" s="22" t="s">
        <v>57</v>
      </c>
      <c r="C12" s="15" t="s">
        <v>12</v>
      </c>
      <c r="D12" s="17" t="s">
        <v>59</v>
      </c>
      <c r="E12" s="16">
        <v>1</v>
      </c>
      <c r="F12" s="17" t="s">
        <v>66</v>
      </c>
      <c r="G12" s="18">
        <v>25000000</v>
      </c>
      <c r="H12" s="23">
        <v>6.6E-4</v>
      </c>
      <c r="I12" s="20">
        <v>0.85</v>
      </c>
      <c r="J12" s="18">
        <f t="shared" si="0"/>
        <v>14025</v>
      </c>
    </row>
    <row r="13" spans="1:10" s="21" customFormat="1" ht="51" x14ac:dyDescent="0.2">
      <c r="A13" s="24">
        <v>6</v>
      </c>
      <c r="B13" s="22" t="s">
        <v>60</v>
      </c>
      <c r="C13" s="15" t="s">
        <v>17</v>
      </c>
      <c r="D13" s="17" t="s">
        <v>18</v>
      </c>
      <c r="E13" s="16">
        <v>143</v>
      </c>
      <c r="F13" s="15" t="s">
        <v>61</v>
      </c>
      <c r="G13" s="18">
        <v>10000000</v>
      </c>
      <c r="H13" s="19">
        <v>2.3999999999999998E-3</v>
      </c>
      <c r="I13" s="20">
        <v>0.6</v>
      </c>
      <c r="J13" s="18">
        <f t="shared" si="0"/>
        <v>14399.999999999998</v>
      </c>
    </row>
    <row r="14" spans="1:10" s="21" customFormat="1" ht="51" x14ac:dyDescent="0.2">
      <c r="A14" s="24">
        <v>7</v>
      </c>
      <c r="B14" s="22" t="s">
        <v>62</v>
      </c>
      <c r="C14" s="15" t="s">
        <v>19</v>
      </c>
      <c r="D14" s="17" t="s">
        <v>20</v>
      </c>
      <c r="E14" s="16">
        <v>51</v>
      </c>
      <c r="F14" s="15" t="s">
        <v>63</v>
      </c>
      <c r="G14" s="18">
        <v>10000000</v>
      </c>
      <c r="H14" s="19">
        <v>2.3999999999999998E-3</v>
      </c>
      <c r="I14" s="20">
        <v>0.6</v>
      </c>
      <c r="J14" s="18">
        <f t="shared" si="0"/>
        <v>14399.999999999998</v>
      </c>
    </row>
    <row r="15" spans="1:10" s="21" customFormat="1" ht="12.75" x14ac:dyDescent="0.2">
      <c r="A15" s="24">
        <v>8</v>
      </c>
      <c r="B15" s="22" t="s">
        <v>62</v>
      </c>
      <c r="C15" s="15" t="s">
        <v>11</v>
      </c>
      <c r="D15" s="17" t="s">
        <v>21</v>
      </c>
      <c r="E15" s="16">
        <v>1</v>
      </c>
      <c r="F15" s="15" t="s">
        <v>64</v>
      </c>
      <c r="G15" s="18">
        <v>10000000</v>
      </c>
      <c r="H15" s="23">
        <v>1.4999999999999999E-4</v>
      </c>
      <c r="I15" s="20">
        <v>0.6</v>
      </c>
      <c r="J15" s="18">
        <f t="shared" si="0"/>
        <v>899.99999999999989</v>
      </c>
    </row>
    <row r="16" spans="1:10" s="21" customFormat="1" ht="25.5" x14ac:dyDescent="0.2">
      <c r="A16" s="24">
        <v>9</v>
      </c>
      <c r="B16" s="22" t="s">
        <v>65</v>
      </c>
      <c r="C16" s="15" t="s">
        <v>39</v>
      </c>
      <c r="D16" s="17" t="s">
        <v>66</v>
      </c>
      <c r="E16" s="16">
        <v>1</v>
      </c>
      <c r="F16" s="15" t="s">
        <v>39</v>
      </c>
      <c r="G16" s="18">
        <v>10000000</v>
      </c>
      <c r="H16" s="23">
        <v>1.4999999999999999E-4</v>
      </c>
      <c r="I16" s="20">
        <v>0.85</v>
      </c>
      <c r="J16" s="18">
        <f t="shared" si="0"/>
        <v>1274.9999999999998</v>
      </c>
    </row>
    <row r="17" spans="1:10" s="21" customFormat="1" ht="38.25" x14ac:dyDescent="0.2">
      <c r="A17" s="24">
        <v>10</v>
      </c>
      <c r="B17" s="22" t="s">
        <v>65</v>
      </c>
      <c r="C17" s="15" t="s">
        <v>22</v>
      </c>
      <c r="D17" s="17" t="s">
        <v>23</v>
      </c>
      <c r="E17" s="16">
        <v>1</v>
      </c>
      <c r="F17" s="15" t="s">
        <v>87</v>
      </c>
      <c r="G17" s="18">
        <v>10000000</v>
      </c>
      <c r="H17" s="23">
        <v>1.4999999999999999E-4</v>
      </c>
      <c r="I17" s="20">
        <v>0.6</v>
      </c>
      <c r="J17" s="18">
        <f t="shared" si="0"/>
        <v>899.99999999999989</v>
      </c>
    </row>
    <row r="18" spans="1:10" s="21" customFormat="1" ht="63.75" x14ac:dyDescent="0.2">
      <c r="A18" s="24">
        <v>11</v>
      </c>
      <c r="B18" s="22" t="s">
        <v>65</v>
      </c>
      <c r="C18" s="15" t="s">
        <v>67</v>
      </c>
      <c r="D18" s="17" t="s">
        <v>24</v>
      </c>
      <c r="E18" s="16">
        <v>114</v>
      </c>
      <c r="F18" s="15" t="s">
        <v>88</v>
      </c>
      <c r="G18" s="18">
        <v>10000000</v>
      </c>
      <c r="H18" s="19">
        <v>2.3999999999999998E-3</v>
      </c>
      <c r="I18" s="20">
        <v>0.6</v>
      </c>
      <c r="J18" s="18">
        <f t="shared" si="0"/>
        <v>14399.999999999998</v>
      </c>
    </row>
    <row r="19" spans="1:10" s="21" customFormat="1" ht="51" x14ac:dyDescent="0.2">
      <c r="A19" s="24">
        <v>12</v>
      </c>
      <c r="B19" s="22" t="s">
        <v>68</v>
      </c>
      <c r="C19" s="15" t="s">
        <v>69</v>
      </c>
      <c r="D19" s="17" t="s">
        <v>25</v>
      </c>
      <c r="E19" s="17">
        <v>86</v>
      </c>
      <c r="F19" s="15" t="s">
        <v>88</v>
      </c>
      <c r="G19" s="18">
        <v>10000000</v>
      </c>
      <c r="H19" s="19">
        <v>2.3999999999999998E-3</v>
      </c>
      <c r="I19" s="20">
        <v>0.6</v>
      </c>
      <c r="J19" s="18">
        <f t="shared" si="0"/>
        <v>14399.999999999998</v>
      </c>
    </row>
    <row r="20" spans="1:10" s="21" customFormat="1" ht="25.5" x14ac:dyDescent="0.2">
      <c r="A20" s="24">
        <v>13</v>
      </c>
      <c r="B20" s="22" t="s">
        <v>68</v>
      </c>
      <c r="C20" s="15" t="s">
        <v>70</v>
      </c>
      <c r="D20" s="17" t="s">
        <v>66</v>
      </c>
      <c r="E20" s="16">
        <v>2</v>
      </c>
      <c r="F20" s="15" t="s">
        <v>41</v>
      </c>
      <c r="G20" s="18">
        <v>10000000</v>
      </c>
      <c r="H20" s="23">
        <v>1.4999999999999999E-4</v>
      </c>
      <c r="I20" s="20">
        <v>0.85</v>
      </c>
      <c r="J20" s="18">
        <f t="shared" si="0"/>
        <v>1274.9999999999998</v>
      </c>
    </row>
    <row r="21" spans="1:10" s="21" customFormat="1" ht="76.5" x14ac:dyDescent="0.2">
      <c r="A21" s="24">
        <v>14</v>
      </c>
      <c r="B21" s="22" t="s">
        <v>71</v>
      </c>
      <c r="C21" s="15" t="s">
        <v>72</v>
      </c>
      <c r="D21" s="17" t="s">
        <v>73</v>
      </c>
      <c r="E21" s="16">
        <v>54</v>
      </c>
      <c r="F21" s="15" t="s">
        <v>89</v>
      </c>
      <c r="G21" s="18">
        <v>10000000</v>
      </c>
      <c r="H21" s="19">
        <v>2.3999999999999998E-3</v>
      </c>
      <c r="I21" s="20">
        <v>0.85</v>
      </c>
      <c r="J21" s="18">
        <f t="shared" si="0"/>
        <v>20399.999999999996</v>
      </c>
    </row>
    <row r="22" spans="1:10" s="21" customFormat="1" ht="51" x14ac:dyDescent="0.2">
      <c r="A22" s="24">
        <v>15</v>
      </c>
      <c r="B22" s="22" t="s">
        <v>71</v>
      </c>
      <c r="C22" s="15" t="s">
        <v>74</v>
      </c>
      <c r="D22" s="17" t="s">
        <v>75</v>
      </c>
      <c r="E22" s="16"/>
      <c r="F22" s="17" t="s">
        <v>66</v>
      </c>
      <c r="G22" s="18">
        <v>25000000</v>
      </c>
      <c r="H22" s="23">
        <v>6.6E-4</v>
      </c>
      <c r="I22" s="20">
        <v>0.85</v>
      </c>
      <c r="J22" s="18">
        <f t="shared" si="0"/>
        <v>14025</v>
      </c>
    </row>
    <row r="23" spans="1:10" s="21" customFormat="1" ht="89.25" x14ac:dyDescent="0.2">
      <c r="A23" s="24">
        <v>16</v>
      </c>
      <c r="B23" s="22" t="s">
        <v>76</v>
      </c>
      <c r="C23" s="15" t="s">
        <v>26</v>
      </c>
      <c r="D23" s="17" t="s">
        <v>27</v>
      </c>
      <c r="E23" s="16">
        <v>93</v>
      </c>
      <c r="F23" s="15" t="s">
        <v>90</v>
      </c>
      <c r="G23" s="18">
        <v>10000000</v>
      </c>
      <c r="H23" s="19">
        <v>2.3999999999999998E-3</v>
      </c>
      <c r="I23" s="20">
        <v>0.6</v>
      </c>
      <c r="J23" s="18">
        <f t="shared" si="0"/>
        <v>14399.999999999998</v>
      </c>
    </row>
    <row r="24" spans="1:10" s="21" customFormat="1" ht="51" x14ac:dyDescent="0.2">
      <c r="A24" s="24">
        <v>17</v>
      </c>
      <c r="B24" s="22" t="s">
        <v>76</v>
      </c>
      <c r="C24" s="15" t="s">
        <v>28</v>
      </c>
      <c r="D24" s="17" t="s">
        <v>29</v>
      </c>
      <c r="E24" s="16">
        <v>2</v>
      </c>
      <c r="F24" s="17" t="s">
        <v>66</v>
      </c>
      <c r="G24" s="18">
        <v>25000000</v>
      </c>
      <c r="H24" s="23">
        <v>6.6E-4</v>
      </c>
      <c r="I24" s="20">
        <v>0.6</v>
      </c>
      <c r="J24" s="18">
        <f t="shared" si="0"/>
        <v>9900</v>
      </c>
    </row>
    <row r="25" spans="1:10" s="21" customFormat="1" ht="51" x14ac:dyDescent="0.2">
      <c r="A25" s="24">
        <v>18</v>
      </c>
      <c r="B25" s="22" t="s">
        <v>76</v>
      </c>
      <c r="C25" s="15" t="s">
        <v>30</v>
      </c>
      <c r="D25" s="17" t="s">
        <v>31</v>
      </c>
      <c r="E25" s="16">
        <v>2</v>
      </c>
      <c r="F25" s="17" t="s">
        <v>66</v>
      </c>
      <c r="G25" s="18">
        <v>25000000</v>
      </c>
      <c r="H25" s="23">
        <v>6.6E-4</v>
      </c>
      <c r="I25" s="20">
        <v>0.6</v>
      </c>
      <c r="J25" s="18">
        <f t="shared" si="0"/>
        <v>9900</v>
      </c>
    </row>
    <row r="26" spans="1:10" s="21" customFormat="1" ht="51" x14ac:dyDescent="0.2">
      <c r="A26" s="24">
        <v>19</v>
      </c>
      <c r="B26" s="22" t="s">
        <v>77</v>
      </c>
      <c r="C26" s="15" t="s">
        <v>78</v>
      </c>
      <c r="D26" s="17" t="s">
        <v>33</v>
      </c>
      <c r="E26" s="16">
        <v>1</v>
      </c>
      <c r="F26" s="17" t="s">
        <v>66</v>
      </c>
      <c r="G26" s="18">
        <v>25000000</v>
      </c>
      <c r="H26" s="23">
        <v>6.6E-4</v>
      </c>
      <c r="I26" s="20">
        <v>0.85</v>
      </c>
      <c r="J26" s="18">
        <f t="shared" si="0"/>
        <v>14025</v>
      </c>
    </row>
    <row r="27" spans="1:10" s="21" customFormat="1" ht="51" x14ac:dyDescent="0.2">
      <c r="A27" s="24">
        <v>20</v>
      </c>
      <c r="B27" s="22" t="s">
        <v>77</v>
      </c>
      <c r="C27" s="15" t="s">
        <v>79</v>
      </c>
      <c r="D27" s="17" t="s">
        <v>32</v>
      </c>
      <c r="E27" s="16">
        <v>65</v>
      </c>
      <c r="F27" s="15" t="s">
        <v>91</v>
      </c>
      <c r="G27" s="18">
        <v>10000000</v>
      </c>
      <c r="H27" s="19">
        <v>2.3999999999999998E-3</v>
      </c>
      <c r="I27" s="20">
        <v>0.85</v>
      </c>
      <c r="J27" s="18">
        <f t="shared" si="0"/>
        <v>20399.999999999996</v>
      </c>
    </row>
    <row r="28" spans="1:10" s="21" customFormat="1" ht="63.75" x14ac:dyDescent="0.2">
      <c r="A28" s="24">
        <v>21</v>
      </c>
      <c r="B28" s="22" t="s">
        <v>80</v>
      </c>
      <c r="C28" s="15" t="s">
        <v>34</v>
      </c>
      <c r="D28" s="17" t="s">
        <v>35</v>
      </c>
      <c r="E28" s="16">
        <v>60</v>
      </c>
      <c r="F28" s="15" t="s">
        <v>91</v>
      </c>
      <c r="G28" s="18">
        <v>10000000</v>
      </c>
      <c r="H28" s="19">
        <v>2.3999999999999998E-3</v>
      </c>
      <c r="I28" s="20">
        <v>0.85</v>
      </c>
      <c r="J28" s="18">
        <f t="shared" si="0"/>
        <v>20399.999999999996</v>
      </c>
    </row>
    <row r="29" spans="1:10" s="21" customFormat="1" ht="38.25" x14ac:dyDescent="0.2">
      <c r="A29" s="24">
        <v>22</v>
      </c>
      <c r="B29" s="22" t="s">
        <v>81</v>
      </c>
      <c r="C29" s="15" t="s">
        <v>82</v>
      </c>
      <c r="D29" s="17" t="s">
        <v>36</v>
      </c>
      <c r="E29" s="16">
        <v>117</v>
      </c>
      <c r="F29" s="15" t="s">
        <v>91</v>
      </c>
      <c r="G29" s="18">
        <v>10000000</v>
      </c>
      <c r="H29" s="19">
        <v>2.3999999999999998E-3</v>
      </c>
      <c r="I29" s="20">
        <v>0.6</v>
      </c>
      <c r="J29" s="18">
        <f t="shared" si="0"/>
        <v>14399.999999999998</v>
      </c>
    </row>
    <row r="30" spans="1:10" s="21" customFormat="1" ht="12.75" x14ac:dyDescent="0.2">
      <c r="A30" s="24">
        <v>23</v>
      </c>
      <c r="B30" s="22" t="s">
        <v>81</v>
      </c>
      <c r="C30" s="15" t="s">
        <v>37</v>
      </c>
      <c r="D30" s="17" t="s">
        <v>38</v>
      </c>
      <c r="E30" s="16">
        <v>1</v>
      </c>
      <c r="F30" s="15" t="s">
        <v>83</v>
      </c>
      <c r="G30" s="18">
        <v>10000000</v>
      </c>
      <c r="H30" s="23">
        <v>1.4999999999999999E-4</v>
      </c>
      <c r="I30" s="20">
        <v>0.85</v>
      </c>
      <c r="J30" s="18">
        <f t="shared" si="0"/>
        <v>1274.9999999999998</v>
      </c>
    </row>
    <row r="31" spans="1:10" s="21" customFormat="1" ht="12.75" x14ac:dyDescent="0.2">
      <c r="A31" s="24">
        <v>24</v>
      </c>
      <c r="B31" s="22" t="s">
        <v>81</v>
      </c>
      <c r="C31" s="15" t="s">
        <v>40</v>
      </c>
      <c r="D31" s="17" t="s">
        <v>66</v>
      </c>
      <c r="E31" s="16">
        <v>1</v>
      </c>
      <c r="F31" s="15" t="s">
        <v>40</v>
      </c>
      <c r="G31" s="18">
        <v>10000000</v>
      </c>
      <c r="H31" s="23">
        <v>1.4999999999999999E-4</v>
      </c>
      <c r="I31" s="20">
        <v>0.85</v>
      </c>
      <c r="J31" s="18">
        <f t="shared" si="0"/>
        <v>1274.9999999999998</v>
      </c>
    </row>
    <row r="32" spans="1:10" s="27" customFormat="1" ht="12.75" x14ac:dyDescent="0.2">
      <c r="A32" s="32" t="s">
        <v>84</v>
      </c>
      <c r="B32" s="33"/>
      <c r="C32" s="33"/>
      <c r="D32" s="33"/>
      <c r="E32" s="33"/>
      <c r="F32" s="34"/>
      <c r="G32" s="25">
        <f>SUM(G8:G31)</f>
        <v>315000000</v>
      </c>
      <c r="H32" s="17" t="s">
        <v>66</v>
      </c>
      <c r="I32" s="26"/>
      <c r="J32" s="25">
        <f>SUM(J8:J31)</f>
        <v>272474.99999999994</v>
      </c>
    </row>
    <row r="38" spans="10:10" x14ac:dyDescent="0.25">
      <c r="J38" s="29"/>
    </row>
  </sheetData>
  <autoFilter ref="A7:J32"/>
  <mergeCells count="2">
    <mergeCell ref="A3:J3"/>
    <mergeCell ref="A32:F32"/>
  </mergeCells>
  <pageMargins left="0.7" right="0.7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15"/>
  <sheetViews>
    <sheetView workbookViewId="0">
      <selection activeCell="A9" sqref="A9"/>
    </sheetView>
  </sheetViews>
  <sheetFormatPr defaultRowHeight="15" x14ac:dyDescent="0.25"/>
  <cols>
    <col min="1" max="1" width="49.28515625" customWidth="1"/>
    <col min="2" max="2" width="15.140625" customWidth="1"/>
    <col min="3" max="3" width="39.7109375" customWidth="1"/>
    <col min="4" max="4" width="21.85546875" customWidth="1"/>
  </cols>
  <sheetData>
    <row r="1" spans="1:2" x14ac:dyDescent="0.25">
      <c r="A1" s="1" t="s">
        <v>0</v>
      </c>
      <c r="B1" s="6"/>
    </row>
    <row r="2" spans="1:2" x14ac:dyDescent="0.25">
      <c r="A2" s="2" t="s">
        <v>1</v>
      </c>
      <c r="B2" s="3">
        <v>1</v>
      </c>
    </row>
    <row r="3" spans="1:2" x14ac:dyDescent="0.25">
      <c r="A3" s="2" t="s">
        <v>2</v>
      </c>
      <c r="B3" s="3">
        <v>2</v>
      </c>
    </row>
    <row r="4" spans="1:2" x14ac:dyDescent="0.25">
      <c r="A4" s="2" t="s">
        <v>3</v>
      </c>
      <c r="B4" s="3">
        <v>3</v>
      </c>
    </row>
    <row r="5" spans="1:2" x14ac:dyDescent="0.25">
      <c r="A5" s="2" t="s">
        <v>4</v>
      </c>
      <c r="B5" s="3">
        <v>4</v>
      </c>
    </row>
    <row r="9" spans="1:2" x14ac:dyDescent="0.25">
      <c r="A9" s="8" t="s">
        <v>10</v>
      </c>
      <c r="B9" s="4" t="s">
        <v>8</v>
      </c>
    </row>
    <row r="10" spans="1:2" x14ac:dyDescent="0.25">
      <c r="A10" s="9" t="s">
        <v>5</v>
      </c>
      <c r="B10" s="7"/>
    </row>
    <row r="11" spans="1:2" x14ac:dyDescent="0.25">
      <c r="A11" s="10" t="s">
        <v>6</v>
      </c>
      <c r="B11" s="5"/>
    </row>
    <row r="13" spans="1:2" x14ac:dyDescent="0.25">
      <c r="A13" s="8" t="s">
        <v>10</v>
      </c>
      <c r="B13" s="4" t="s">
        <v>9</v>
      </c>
    </row>
    <row r="14" spans="1:2" x14ac:dyDescent="0.25">
      <c r="A14" s="9" t="s">
        <v>7</v>
      </c>
      <c r="B14" s="7"/>
    </row>
    <row r="15" spans="1:2" x14ac:dyDescent="0.25">
      <c r="A15" s="10" t="s">
        <v>6</v>
      </c>
      <c r="B15" s="5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F7F26CA481F66488495E3CFAC44BB96" ma:contentTypeVersion="0" ma:contentTypeDescription="Создание документа." ma:contentTypeScope="" ma:versionID="3a37129fa44a51bfe8132346c61a716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20347e153d19e776f43e1da085393f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Опис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26BED8C-DE65-444E-8BC2-DB09B02F5E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34837A-BE24-46C4-833A-FE30B90DF3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3A8635-A026-446C-B541-F48C6AC5117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к ТЗ</vt:lpstr>
      <vt:lpstr>Лист2</vt:lpstr>
      <vt:lpstr>Да_Нет</vt:lpstr>
      <vt:lpstr>Есть_Нет</vt:lpstr>
    </vt:vector>
  </TitlesOfParts>
  <Company>Sogaz Ins 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Лобанов Дмитрий Викторович</dc:creator>
  <cp:lastModifiedBy>Корнякова Екатерина Владимировна</cp:lastModifiedBy>
  <cp:lastPrinted>2016-10-31T16:55:45Z</cp:lastPrinted>
  <dcterms:created xsi:type="dcterms:W3CDTF">2012-01-23T07:42:43Z</dcterms:created>
  <dcterms:modified xsi:type="dcterms:W3CDTF">2018-09-17T14:37:40Z</dcterms:modified>
</cp:coreProperties>
</file>